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Документы Лучкова\Постановления, Решения об исполнении бюджета\Пост. об исполнении за 1 квартал 2024\Аналитические таблицы\"/>
    </mc:Choice>
  </mc:AlternateContent>
  <xr:revisionPtr revIDLastSave="0" documentId="13_ncr:1_{924AFB6F-18D7-4AC0-A6C6-8899B6BC4B89}" xr6:coauthVersionLast="47" xr6:coauthVersionMax="47" xr10:uidLastSave="{00000000-0000-0000-0000-000000000000}"/>
  <bookViews>
    <workbookView xWindow="-113" yWindow="-113" windowWidth="16254" windowHeight="12447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G46" i="1"/>
  <c r="F24" i="1"/>
  <c r="G24" i="1"/>
  <c r="H24" i="1"/>
  <c r="I24" i="1" s="1"/>
  <c r="E10" i="1" l="1"/>
  <c r="F38" i="1" l="1"/>
  <c r="G38" i="1" s="1"/>
  <c r="C10" i="1"/>
  <c r="C47" i="1" s="1"/>
  <c r="D10" i="1"/>
  <c r="D47" i="1" s="1"/>
  <c r="E47" i="1"/>
  <c r="H45" i="1"/>
  <c r="I45" i="1" s="1"/>
  <c r="F45" i="1"/>
  <c r="G45" i="1" s="1"/>
  <c r="H44" i="1"/>
  <c r="I44" i="1" s="1"/>
  <c r="H43" i="1"/>
  <c r="I43" i="1" s="1"/>
  <c r="H42" i="1"/>
  <c r="I42" i="1" s="1"/>
  <c r="H41" i="1"/>
  <c r="I41" i="1" s="1"/>
  <c r="H39" i="1"/>
  <c r="I39" i="1" s="1"/>
  <c r="H38" i="1"/>
  <c r="I38" i="1" s="1"/>
  <c r="H37" i="1"/>
  <c r="I37" i="1" s="1"/>
  <c r="H36" i="1"/>
  <c r="I36" i="1" s="1"/>
  <c r="H34" i="1"/>
  <c r="I34" i="1" s="1"/>
  <c r="F44" i="1"/>
  <c r="G44" i="1" s="1"/>
  <c r="F43" i="1"/>
  <c r="G43" i="1" s="1"/>
  <c r="F42" i="1"/>
  <c r="G42" i="1" s="1"/>
  <c r="F41" i="1"/>
  <c r="G41" i="1" s="1"/>
  <c r="F39" i="1"/>
  <c r="G39" i="1" s="1"/>
  <c r="F37" i="1"/>
  <c r="G37" i="1" s="1"/>
  <c r="F36" i="1"/>
  <c r="G36" i="1" s="1"/>
  <c r="F34" i="1"/>
  <c r="G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H25" i="1"/>
  <c r="I25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F25" i="1"/>
  <c r="G25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H16" i="1"/>
  <c r="I16" i="1" s="1"/>
  <c r="H15" i="1"/>
  <c r="I15" i="1" s="1"/>
  <c r="H14" i="1"/>
  <c r="H13" i="1"/>
  <c r="I13" i="1" s="1"/>
  <c r="H12" i="1"/>
  <c r="I12" i="1" s="1"/>
  <c r="F16" i="1"/>
  <c r="G16" i="1" s="1"/>
  <c r="F15" i="1"/>
  <c r="G15" i="1" s="1"/>
  <c r="F14" i="1"/>
  <c r="F13" i="1"/>
  <c r="G13" i="1" s="1"/>
  <c r="F12" i="1"/>
  <c r="G12" i="1" s="1"/>
  <c r="H11" i="1"/>
  <c r="I11" i="1" s="1"/>
  <c r="F11" i="1"/>
  <c r="G11" i="1" s="1"/>
  <c r="H47" i="1" l="1"/>
  <c r="I47" i="1" s="1"/>
  <c r="F47" i="1"/>
  <c r="G47" i="1" s="1"/>
  <c r="H10" i="1"/>
  <c r="I10" i="1" s="1"/>
  <c r="F10" i="1"/>
  <c r="G10" i="1" s="1"/>
  <c r="F40" i="1" l="1"/>
  <c r="G40" i="1" s="1"/>
  <c r="H40" i="1"/>
  <c r="I40" i="1" s="1"/>
</calcChain>
</file>

<file path=xl/sharedStrings.xml><?xml version="1.0" encoding="utf-8"?>
<sst xmlns="http://schemas.openxmlformats.org/spreadsheetml/2006/main" count="83" uniqueCount="79">
  <si>
    <t xml:space="preserve"> Код по бюджетной классификации</t>
  </si>
  <si>
    <t>Наименование показателей</t>
  </si>
  <si>
    <t>(тыс. рублей)</t>
  </si>
  <si>
    <t xml:space="preserve">(тыс. рублей) 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</si>
  <si>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</si>
  <si>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</si>
  <si>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1 00 00000 00 0000 000</t>
  </si>
  <si>
    <t xml:space="preserve"> Д О Х О Д Ы</t>
  </si>
  <si>
    <t xml:space="preserve"> 1 01 02000 01 0000 110</t>
  </si>
  <si>
    <t>Налог на доходы физических лиц</t>
  </si>
  <si>
    <t xml:space="preserve"> 1 03 02000 01 0000110</t>
  </si>
  <si>
    <t>Акцизы по подакцизным товарам (продукции) производимым на территории Российской Федерации</t>
  </si>
  <si>
    <t>1 05 00000 00 0000 110</t>
  </si>
  <si>
    <t>Налоги на совокупный доход, всего</t>
  </si>
  <si>
    <t xml:space="preserve"> в т.ч.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</si>
  <si>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</si>
  <si>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</si>
  <si>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</si>
  <si>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</si>
  <si>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</si>
  <si>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</si>
  <si>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</si>
  <si>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</si>
  <si>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</si>
  <si>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имущество,</t>
  </si>
  <si>
    <t>в т.ч.: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</si>
  <si>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</si>
  <si>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</si>
  <si>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</si>
  <si>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</si>
  <si>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</si>
  <si>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</si>
  <si>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</si>
  <si>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в государственной и муниципальной собственности,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</si>
  <si>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</si>
  <si>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</si>
  <si>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</si>
  <si>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</si>
  <si>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1 12 01000 01 0000 120</t>
  </si>
  <si>
    <t>Плата за негативное воздействие на окружающую среду</t>
  </si>
  <si>
    <t>1 13 00000 00 0000 130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</si>
  <si>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</si>
  <si>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</si>
  <si>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</si>
  <si>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</si>
  <si>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</si>
  <si>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</si>
  <si>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</si>
  <si>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</si>
  <si>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</si>
  <si>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</si>
  <si>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</si>
  <si>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</si>
  <si>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</si>
  <si>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в том числе: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</si>
  <si>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</si>
  <si>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</si>
  <si>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</si>
  <si>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субъектов Российской Федерации и муниципальных образований</t>
  </si>
  <si>
    <t>2 02 20000 00 0000 151</t>
  </si>
  <si>
    <t>Субсидии бюджетам субъектов Российской Федерации и муниципальных образований (межбюджетные субсидии)</t>
  </si>
  <si>
    <t>2 02 30000 00 0000 150</t>
  </si>
  <si>
    <t>Субвенции бюджетам субъектов Российской Федерации и муниципальных образований</t>
  </si>
  <si>
    <t>2 02 40000 00 0000 150</t>
  </si>
  <si>
    <t>Иные межбюджетные трансферты</t>
  </si>
  <si>
    <t>2 04 00000 00 0000 000</t>
  </si>
  <si>
    <t>БЕЗВОЗМЕЗДНЫЕ ПОСТУПЛЕНИЯ ОТ НЕГОСУДАРСТВЕННЫХ ОРГАНИЗАЦИЙ</t>
  </si>
  <si>
    <t>ВСЕГО ДОХОДОВ</t>
  </si>
  <si>
    <t>2 19 00000 00 0000150</t>
  </si>
  <si>
    <t>ВОЗВРАТ ОСТАТКОВ СУБСИ- ДИЙ, СУБВЕНЦИЙ И ИНЫХ МЕЖБЮДЖЕТНЫХ ТРАНС- ФЕРТОВ ПРОШЛЫХ ЛЕТ</t>
  </si>
  <si>
    <t>1 09 00000 00 0000 000</t>
  </si>
  <si>
    <t>Задолженность и перерасчеты по отмененным налогам,сборам и инымобязательным платежам</t>
  </si>
  <si>
    <t xml:space="preserve">Сведения о фактических поступлениях доходов по видам доходов в сравнении с  исполнением за 1 квартал 2023 года и уточненными                                               бюджетными назначениями (с учетом внесенных изменений) за 1 квартал 2024 года </t>
  </si>
  <si>
    <t>Исполнение за 1 квартал 2023 года</t>
  </si>
  <si>
    <t>Уточненные бюджетные назначения 2024 год</t>
  </si>
  <si>
    <t xml:space="preserve"> </t>
  </si>
  <si>
    <t>Процент отклонения фактического исполнения к исполнению за 1 квартал 2023 г.</t>
  </si>
  <si>
    <t>Исполнено за 1 квартал 2024 год</t>
  </si>
  <si>
    <t>Отклонение к исполнению за 1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</si>
</sst>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7"/>
  <sheetViews>
    <sheetView tabSelected="1" view="pageBreakPreview" zoomScale="79" zoomScaleNormal="100" zoomScaleSheetLayoutView="79" workbookViewId="0">
      <selection activeCell="G10" sqref="G10"/>
    </sheetView>
  </sheetViews>
  <sheetFormatPr defaultRowHeight="15.05" x14ac:dyDescent="0.3"/>
  <cols>
    <col min="1" max="1" width="22.109375" customWidth="1"/>
    <col min="2" max="2" width="33" customWidth="1"/>
    <col min="3" max="3" width="13.109375" customWidth="1"/>
    <col min="4" max="4" width="12.21875" customWidth="1"/>
    <col min="5" max="5" width="10.77734375" customWidth="1"/>
    <col min="6" max="6" width="12" customWidth="1"/>
    <col min="7" max="7" width="11" customWidth="1"/>
    <col min="8" max="8" width="12.44140625" customWidth="1"/>
    <col min="9" max="9" width="11.44140625" customWidth="1"/>
  </cols>
  <sheetData>
    <row r="2" spans="1:9" x14ac:dyDescent="0.3">
      <c r="A2" s="32" t="s">
        <v>72</v>
      </c>
      <c r="B2" s="32"/>
      <c r="C2" s="32"/>
      <c r="D2" s="32"/>
      <c r="E2" s="32"/>
      <c r="F2" s="32"/>
      <c r="G2" s="32"/>
      <c r="H2" s="32"/>
      <c r="I2" s="32"/>
    </row>
    <row r="3" spans="1:9" x14ac:dyDescent="0.3">
      <c r="A3" s="32"/>
      <c r="B3" s="32"/>
      <c r="C3" s="32"/>
      <c r="D3" s="32"/>
      <c r="E3" s="32"/>
      <c r="F3" s="32"/>
      <c r="G3" s="32"/>
      <c r="H3" s="32"/>
      <c r="I3" s="32"/>
    </row>
    <row r="4" spans="1:9" x14ac:dyDescent="0.3">
      <c r="A4" s="32"/>
      <c r="B4" s="32"/>
      <c r="C4" s="32"/>
      <c r="D4" s="32"/>
      <c r="E4" s="32"/>
      <c r="F4" s="32"/>
      <c r="G4" s="32"/>
      <c r="H4" s="32"/>
      <c r="I4" s="32"/>
    </row>
    <row r="5" spans="1:9" ht="77.650000000000006" customHeight="1" x14ac:dyDescent="0.3">
      <c r="A5" s="36" t="s">
        <v>0</v>
      </c>
      <c r="B5" s="36" t="s">
        <v>1</v>
      </c>
      <c r="C5" s="19" t="s">
        <v>73</v>
      </c>
      <c r="D5" s="24" t="s">
        <v>74</v>
      </c>
      <c r="E5" s="19" t="s">
        <v>77</v>
      </c>
      <c r="F5" s="19" t="s">
        <v>78</v>
      </c>
      <c r="G5" s="30" t="s">
        <v>76</v>
      </c>
      <c r="H5" s="30" t="s">
        <v>4</v>
      </c>
      <c r="I5" s="30" t="s">
        <v>5</v>
      </c>
    </row>
    <row r="6" spans="1:9" ht="39.299999999999997" customHeight="1" x14ac:dyDescent="0.3">
      <c r="A6" s="36"/>
      <c r="B6" s="36"/>
      <c r="C6" s="20" t="s">
        <v>2</v>
      </c>
      <c r="D6" s="25" t="s">
        <v>3</v>
      </c>
      <c r="E6" s="20" t="s">
        <v>2</v>
      </c>
      <c r="F6" s="20" t="s">
        <v>2</v>
      </c>
      <c r="G6" s="31"/>
      <c r="H6" s="31"/>
      <c r="I6" s="31"/>
    </row>
    <row r="7" spans="1:9" x14ac:dyDescent="0.3">
      <c r="A7" s="36"/>
      <c r="B7" s="36"/>
      <c r="C7" s="21"/>
      <c r="D7" s="26"/>
      <c r="E7" s="21"/>
      <c r="F7" s="20"/>
      <c r="G7" s="31"/>
      <c r="H7" s="31"/>
      <c r="I7" s="31"/>
    </row>
    <row r="8" spans="1:9" x14ac:dyDescent="0.3">
      <c r="A8" s="36"/>
      <c r="B8" s="36"/>
      <c r="C8" s="22"/>
      <c r="D8" s="26"/>
      <c r="E8" s="21"/>
      <c r="F8" s="20"/>
      <c r="G8" s="31"/>
      <c r="H8" s="31"/>
      <c r="I8" s="31"/>
    </row>
    <row r="9" spans="1:9" ht="16.899999999999999" x14ac:dyDescent="0.3">
      <c r="A9" s="18">
        <v>1</v>
      </c>
      <c r="B9" s="18">
        <v>2</v>
      </c>
      <c r="C9" s="23">
        <v>3</v>
      </c>
      <c r="D9" s="27">
        <v>4</v>
      </c>
      <c r="E9" s="18">
        <v>5</v>
      </c>
      <c r="F9" s="18">
        <v>6</v>
      </c>
      <c r="G9" s="28">
        <v>7</v>
      </c>
      <c r="H9" s="18">
        <v>8</v>
      </c>
      <c r="I9" s="18">
        <v>9</v>
      </c>
    </row>
    <row r="10" spans="1:9" ht="31.3" x14ac:dyDescent="0.3">
      <c r="A10" s="8" t="s">
        <v>6</v>
      </c>
      <c r="B10" s="8" t="s">
        <v>7</v>
      </c>
      <c r="C10" s="5">
        <f>SUM(C11+C12+C13+C19+C23+C25+C29+C30+C31+C36+C37)</f>
        <v>74814</v>
      </c>
      <c r="D10" s="3">
        <f>SUM(D11+D12+D13+D19+D23+D25+D29+D30+D31+D36+D37)</f>
        <v>500544</v>
      </c>
      <c r="E10" s="5">
        <f>SUM(E11+E12+E13+E19+E23+E24+E25+E29+E30+E31+E36+E37)</f>
        <v>85197.499999999985</v>
      </c>
      <c r="F10" s="5">
        <f>(E10-C10)</f>
        <v>10383.499999999985</v>
      </c>
      <c r="G10" s="4">
        <f>(F10/C10)*100</f>
        <v>13.879086801935447</v>
      </c>
      <c r="H10" s="5">
        <f>(E10-D10)</f>
        <v>-415346.5</v>
      </c>
      <c r="I10" s="4">
        <f>(H10/D10)*100</f>
        <v>-82.979018827515659</v>
      </c>
    </row>
    <row r="11" spans="1:9" ht="15.65" x14ac:dyDescent="0.3">
      <c r="A11" s="6" t="s">
        <v>8</v>
      </c>
      <c r="B11" s="6" t="s">
        <v>9</v>
      </c>
      <c r="C11" s="9">
        <v>38589.5</v>
      </c>
      <c r="D11" s="14">
        <v>315826</v>
      </c>
      <c r="E11" s="9">
        <v>53552.3</v>
      </c>
      <c r="F11" s="5">
        <f>(E11-C11)</f>
        <v>14962.800000000003</v>
      </c>
      <c r="G11" s="4">
        <f>(F11/C11)*100</f>
        <v>38.774277977169966</v>
      </c>
      <c r="H11" s="5">
        <f>(E11-D11)</f>
        <v>-262273.7</v>
      </c>
      <c r="I11" s="4">
        <f>(H11/D11)*100</f>
        <v>-83.043732941556428</v>
      </c>
    </row>
    <row r="12" spans="1:9" ht="62.65" x14ac:dyDescent="0.3">
      <c r="A12" s="6" t="s">
        <v>10</v>
      </c>
      <c r="B12" s="6" t="s">
        <v>11</v>
      </c>
      <c r="C12" s="9">
        <v>3125.6</v>
      </c>
      <c r="D12" s="14">
        <v>13612</v>
      </c>
      <c r="E12" s="9">
        <v>3461.6</v>
      </c>
      <c r="F12" s="3">
        <f t="shared" ref="F12:F47" si="0">(E12-C12)</f>
        <v>336</v>
      </c>
      <c r="G12" s="4">
        <f t="shared" ref="G12:G47" si="1">(F12/C12)*100</f>
        <v>10.749936012285643</v>
      </c>
      <c r="H12" s="5">
        <f t="shared" ref="H12:H47" si="2">(E12-D12)</f>
        <v>-10150.4</v>
      </c>
      <c r="I12" s="4">
        <f t="shared" ref="I12:I47" si="3">(H12/D12)*100</f>
        <v>-74.56949750220393</v>
      </c>
    </row>
    <row r="13" spans="1:9" ht="31.3" x14ac:dyDescent="0.3">
      <c r="A13" s="6" t="s">
        <v>12</v>
      </c>
      <c r="B13" s="6" t="s">
        <v>13</v>
      </c>
      <c r="C13" s="9">
        <v>19907.400000000001</v>
      </c>
      <c r="D13" s="14">
        <v>105191</v>
      </c>
      <c r="E13" s="9">
        <v>13616.2</v>
      </c>
      <c r="F13" s="3">
        <f t="shared" si="0"/>
        <v>-6291.2000000000007</v>
      </c>
      <c r="G13" s="4">
        <f t="shared" si="1"/>
        <v>-31.602318735746511</v>
      </c>
      <c r="H13" s="5">
        <f t="shared" si="2"/>
        <v>-91574.8</v>
      </c>
      <c r="I13" s="4">
        <f t="shared" si="3"/>
        <v>-87.055736707512992</v>
      </c>
    </row>
    <row r="14" spans="1:9" ht="15.65" x14ac:dyDescent="0.3">
      <c r="A14" s="6"/>
      <c r="B14" s="6" t="s">
        <v>14</v>
      </c>
      <c r="C14" s="14"/>
      <c r="D14" s="14"/>
      <c r="E14" s="14"/>
      <c r="F14" s="3">
        <f t="shared" si="0"/>
        <v>0</v>
      </c>
      <c r="G14" s="4"/>
      <c r="H14" s="5">
        <f t="shared" si="2"/>
        <v>0</v>
      </c>
      <c r="I14" s="4"/>
    </row>
    <row r="15" spans="1:9" ht="47" x14ac:dyDescent="0.3">
      <c r="A15" s="6" t="s">
        <v>15</v>
      </c>
      <c r="B15" s="6" t="s">
        <v>16</v>
      </c>
      <c r="C15" s="9">
        <v>20454.8</v>
      </c>
      <c r="D15" s="14">
        <v>101176</v>
      </c>
      <c r="E15" s="9">
        <v>10292.6</v>
      </c>
      <c r="F15" s="3">
        <f t="shared" si="0"/>
        <v>-10162.199999999999</v>
      </c>
      <c r="G15" s="4">
        <f t="shared" si="1"/>
        <v>-49.681248411130881</v>
      </c>
      <c r="H15" s="5">
        <f t="shared" si="2"/>
        <v>-90883.4</v>
      </c>
      <c r="I15" s="4">
        <f t="shared" si="3"/>
        <v>-89.82703407922827</v>
      </c>
    </row>
    <row r="16" spans="1:9" ht="47" x14ac:dyDescent="0.3">
      <c r="A16" s="6" t="s">
        <v>17</v>
      </c>
      <c r="B16" s="6" t="s">
        <v>18</v>
      </c>
      <c r="C16" s="9">
        <v>-379.9</v>
      </c>
      <c r="D16" s="14">
        <v>0</v>
      </c>
      <c r="E16" s="9">
        <v>7.8</v>
      </c>
      <c r="F16" s="3">
        <f t="shared" si="0"/>
        <v>387.7</v>
      </c>
      <c r="G16" s="4">
        <f t="shared" si="1"/>
        <v>-102.05317188733878</v>
      </c>
      <c r="H16" s="5">
        <f t="shared" si="2"/>
        <v>7.8</v>
      </c>
      <c r="I16" s="4" t="e">
        <f t="shared" si="3"/>
        <v>#DIV/0!</v>
      </c>
    </row>
    <row r="17" spans="1:9" ht="31.3" x14ac:dyDescent="0.3">
      <c r="A17" s="6" t="s">
        <v>19</v>
      </c>
      <c r="B17" s="6" t="s">
        <v>20</v>
      </c>
      <c r="C17" s="9">
        <v>859.9</v>
      </c>
      <c r="D17" s="14">
        <v>983</v>
      </c>
      <c r="E17" s="9">
        <v>749.7</v>
      </c>
      <c r="F17" s="3">
        <f t="shared" si="0"/>
        <v>-110.19999999999993</v>
      </c>
      <c r="G17" s="4">
        <f t="shared" si="1"/>
        <v>-12.81544365623909</v>
      </c>
      <c r="H17" s="5">
        <f t="shared" si="2"/>
        <v>-233.29999999999995</v>
      </c>
      <c r="I17" s="4">
        <f t="shared" si="3"/>
        <v>-23.733468972533057</v>
      </c>
    </row>
    <row r="18" spans="1:9" ht="47" x14ac:dyDescent="0.3">
      <c r="A18" s="6" t="s">
        <v>21</v>
      </c>
      <c r="B18" s="6" t="s">
        <v>22</v>
      </c>
      <c r="C18" s="9">
        <v>4063</v>
      </c>
      <c r="D18" s="14">
        <v>3032</v>
      </c>
      <c r="E18" s="9">
        <v>2565.9</v>
      </c>
      <c r="F18" s="5">
        <f t="shared" si="0"/>
        <v>-1497.1</v>
      </c>
      <c r="G18" s="4">
        <f t="shared" si="1"/>
        <v>-36.847157272951023</v>
      </c>
      <c r="H18" s="5">
        <f t="shared" si="2"/>
        <v>-466.09999999999991</v>
      </c>
      <c r="I18" s="4">
        <f t="shared" si="3"/>
        <v>-15.372691292875986</v>
      </c>
    </row>
    <row r="19" spans="1:9" ht="15.65" x14ac:dyDescent="0.3">
      <c r="A19" s="6" t="s">
        <v>23</v>
      </c>
      <c r="B19" s="6" t="s">
        <v>24</v>
      </c>
      <c r="C19" s="9">
        <v>3767.2</v>
      </c>
      <c r="D19" s="14">
        <v>35997</v>
      </c>
      <c r="E19" s="10">
        <v>4638.6000000000004</v>
      </c>
      <c r="F19" s="3">
        <f t="shared" si="0"/>
        <v>871.40000000000055</v>
      </c>
      <c r="G19" s="4">
        <f t="shared" si="1"/>
        <v>23.131238054788721</v>
      </c>
      <c r="H19" s="5">
        <f t="shared" si="2"/>
        <v>-31358.400000000001</v>
      </c>
      <c r="I19" s="4">
        <f t="shared" si="3"/>
        <v>-87.113926160513373</v>
      </c>
    </row>
    <row r="20" spans="1:9" ht="15.65" x14ac:dyDescent="0.3">
      <c r="A20" s="6"/>
      <c r="B20" s="6" t="s">
        <v>25</v>
      </c>
      <c r="C20" s="14"/>
      <c r="D20" s="14"/>
      <c r="E20" s="1"/>
      <c r="F20" s="3">
        <f t="shared" si="0"/>
        <v>0</v>
      </c>
      <c r="G20" s="4" t="e">
        <f t="shared" si="1"/>
        <v>#DIV/0!</v>
      </c>
      <c r="H20" s="5">
        <f t="shared" si="2"/>
        <v>0</v>
      </c>
      <c r="I20" s="4" t="e">
        <f t="shared" si="3"/>
        <v>#DIV/0!</v>
      </c>
    </row>
    <row r="21" spans="1:9" ht="31.3" x14ac:dyDescent="0.3">
      <c r="A21" s="6" t="s">
        <v>26</v>
      </c>
      <c r="B21" s="6" t="s">
        <v>27</v>
      </c>
      <c r="C21" s="9">
        <v>110.1</v>
      </c>
      <c r="D21" s="14">
        <v>7790</v>
      </c>
      <c r="E21" s="9">
        <v>832.7</v>
      </c>
      <c r="F21" s="5">
        <f t="shared" si="0"/>
        <v>722.6</v>
      </c>
      <c r="G21" s="4">
        <f t="shared" si="1"/>
        <v>656.31244323342423</v>
      </c>
      <c r="H21" s="5">
        <f t="shared" si="2"/>
        <v>-6957.3</v>
      </c>
      <c r="I21" s="4">
        <f t="shared" si="3"/>
        <v>-89.310654685494228</v>
      </c>
    </row>
    <row r="22" spans="1:9" ht="15.65" x14ac:dyDescent="0.3">
      <c r="A22" s="6" t="s">
        <v>28</v>
      </c>
      <c r="B22" s="6" t="s">
        <v>29</v>
      </c>
      <c r="C22" s="9">
        <v>3657.1</v>
      </c>
      <c r="D22" s="14">
        <v>28207</v>
      </c>
      <c r="E22" s="10">
        <v>3805.9</v>
      </c>
      <c r="F22" s="3">
        <f t="shared" si="0"/>
        <v>148.80000000000018</v>
      </c>
      <c r="G22" s="4">
        <f t="shared" si="1"/>
        <v>4.0687976812228319</v>
      </c>
      <c r="H22" s="5">
        <f t="shared" si="2"/>
        <v>-24401.1</v>
      </c>
      <c r="I22" s="4">
        <f t="shared" si="3"/>
        <v>-86.50724997341085</v>
      </c>
    </row>
    <row r="23" spans="1:9" ht="15.65" x14ac:dyDescent="0.3">
      <c r="A23" s="6" t="s">
        <v>30</v>
      </c>
      <c r="B23" s="6" t="s">
        <v>31</v>
      </c>
      <c r="C23" s="9">
        <v>1541.8</v>
      </c>
      <c r="D23" s="14">
        <v>7923</v>
      </c>
      <c r="E23" s="9">
        <v>1608.5</v>
      </c>
      <c r="F23" s="3">
        <f t="shared" si="0"/>
        <v>66.700000000000045</v>
      </c>
      <c r="G23" s="4">
        <f t="shared" si="1"/>
        <v>4.3261123362303833</v>
      </c>
      <c r="H23" s="5">
        <f t="shared" si="2"/>
        <v>-6314.5</v>
      </c>
      <c r="I23" s="4">
        <f t="shared" si="3"/>
        <v>-79.698346585889183</v>
      </c>
    </row>
    <row r="24" spans="1:9" ht="47" x14ac:dyDescent="0.3">
      <c r="A24" s="6" t="s">
        <v>70</v>
      </c>
      <c r="B24" s="6" t="s">
        <v>71</v>
      </c>
      <c r="C24" s="9">
        <v>0.2</v>
      </c>
      <c r="D24" s="14">
        <v>0</v>
      </c>
      <c r="E24" s="9">
        <v>0</v>
      </c>
      <c r="F24" s="3">
        <f t="shared" si="0"/>
        <v>-0.2</v>
      </c>
      <c r="G24" s="4">
        <f t="shared" si="1"/>
        <v>-100</v>
      </c>
      <c r="H24" s="5">
        <f t="shared" si="2"/>
        <v>0</v>
      </c>
      <c r="I24" s="4" t="e">
        <f t="shared" si="3"/>
        <v>#DIV/0!</v>
      </c>
    </row>
    <row r="25" spans="1:9" ht="47" x14ac:dyDescent="0.3">
      <c r="A25" s="6" t="s">
        <v>32</v>
      </c>
      <c r="B25" s="6" t="s">
        <v>33</v>
      </c>
      <c r="C25" s="9">
        <v>4467.5</v>
      </c>
      <c r="D25" s="14">
        <v>17048</v>
      </c>
      <c r="E25" s="9">
        <v>4937.3999999999996</v>
      </c>
      <c r="F25" s="3">
        <f t="shared" si="0"/>
        <v>469.89999999999964</v>
      </c>
      <c r="G25" s="4">
        <f t="shared" si="1"/>
        <v>10.518186905428085</v>
      </c>
      <c r="H25" s="5">
        <f t="shared" si="2"/>
        <v>-12110.6</v>
      </c>
      <c r="I25" s="4">
        <f t="shared" si="3"/>
        <v>-71.038244955419998</v>
      </c>
    </row>
    <row r="26" spans="1:9" ht="15.65" x14ac:dyDescent="0.3">
      <c r="A26" s="6"/>
      <c r="B26" s="13" t="s">
        <v>25</v>
      </c>
      <c r="C26" s="14"/>
      <c r="D26" s="14"/>
      <c r="E26" s="14"/>
      <c r="F26" s="1"/>
      <c r="G26" s="2"/>
      <c r="H26" s="1"/>
      <c r="I26" s="1"/>
    </row>
    <row r="27" spans="1:9" ht="184.25" customHeight="1" x14ac:dyDescent="0.3">
      <c r="A27" s="6" t="s">
        <v>34</v>
      </c>
      <c r="B27" s="6" t="s">
        <v>35</v>
      </c>
      <c r="C27" s="9">
        <v>3936.6</v>
      </c>
      <c r="D27" s="14">
        <v>15488</v>
      </c>
      <c r="E27" s="14">
        <v>4431.6000000000004</v>
      </c>
      <c r="F27" s="3">
        <f t="shared" si="0"/>
        <v>495.00000000000045</v>
      </c>
      <c r="G27" s="4">
        <f t="shared" si="1"/>
        <v>12.574302697759499</v>
      </c>
      <c r="H27" s="5">
        <f t="shared" si="2"/>
        <v>-11056.4</v>
      </c>
      <c r="I27" s="4">
        <f t="shared" si="3"/>
        <v>-71.386880165289256</v>
      </c>
    </row>
    <row r="28" spans="1:9" ht="235.9" customHeight="1" x14ac:dyDescent="0.3">
      <c r="A28" s="6" t="s">
        <v>36</v>
      </c>
      <c r="B28" s="6" t="s">
        <v>37</v>
      </c>
      <c r="C28" s="9">
        <v>530.9</v>
      </c>
      <c r="D28" s="14">
        <v>1560</v>
      </c>
      <c r="E28" s="9">
        <v>505.8</v>
      </c>
      <c r="F28" s="3">
        <f t="shared" si="0"/>
        <v>-25.099999999999966</v>
      </c>
      <c r="G28" s="4">
        <f t="shared" si="1"/>
        <v>-4.727820681860984</v>
      </c>
      <c r="H28" s="5">
        <f t="shared" si="2"/>
        <v>-1054.2</v>
      </c>
      <c r="I28" s="4">
        <f t="shared" si="3"/>
        <v>-67.57692307692308</v>
      </c>
    </row>
    <row r="29" spans="1:9" ht="31.3" x14ac:dyDescent="0.3">
      <c r="A29" s="6" t="s">
        <v>38</v>
      </c>
      <c r="B29" s="6" t="s">
        <v>39</v>
      </c>
      <c r="C29" s="9">
        <v>100.2</v>
      </c>
      <c r="D29" s="14">
        <v>185.4</v>
      </c>
      <c r="E29" s="14">
        <v>50.9</v>
      </c>
      <c r="F29" s="3">
        <f t="shared" si="0"/>
        <v>-49.300000000000004</v>
      </c>
      <c r="G29" s="4">
        <f t="shared" si="1"/>
        <v>-49.201596806387229</v>
      </c>
      <c r="H29" s="5">
        <f t="shared" si="2"/>
        <v>-134.5</v>
      </c>
      <c r="I29" s="4">
        <f t="shared" si="3"/>
        <v>-72.545846817691469</v>
      </c>
    </row>
    <row r="30" spans="1:9" ht="47" x14ac:dyDescent="0.3">
      <c r="A30" s="6" t="s">
        <v>40</v>
      </c>
      <c r="B30" s="6" t="s">
        <v>41</v>
      </c>
      <c r="C30" s="9">
        <v>382.8</v>
      </c>
      <c r="D30" s="14">
        <v>1400</v>
      </c>
      <c r="E30" s="9">
        <v>656.3</v>
      </c>
      <c r="F30" s="3">
        <f t="shared" si="0"/>
        <v>273.49999999999994</v>
      </c>
      <c r="G30" s="4">
        <f t="shared" si="1"/>
        <v>71.44723092998953</v>
      </c>
      <c r="H30" s="5">
        <f t="shared" si="2"/>
        <v>-743.7</v>
      </c>
      <c r="I30" s="4">
        <f t="shared" si="3"/>
        <v>-53.121428571428574</v>
      </c>
    </row>
    <row r="31" spans="1:9" ht="31.3" x14ac:dyDescent="0.3">
      <c r="A31" s="13" t="s">
        <v>42</v>
      </c>
      <c r="B31" s="13" t="s">
        <v>43</v>
      </c>
      <c r="C31" s="9">
        <v>2340.6999999999998</v>
      </c>
      <c r="D31" s="14">
        <v>2623</v>
      </c>
      <c r="E31" s="9">
        <v>2341.9</v>
      </c>
      <c r="F31" s="3">
        <f t="shared" si="0"/>
        <v>1.2000000000002728</v>
      </c>
      <c r="G31" s="4">
        <f t="shared" si="1"/>
        <v>5.1266715085242581E-2</v>
      </c>
      <c r="H31" s="5">
        <f t="shared" si="2"/>
        <v>-281.09999999999991</v>
      </c>
      <c r="I31" s="4">
        <f t="shared" si="3"/>
        <v>-10.716736561189474</v>
      </c>
    </row>
    <row r="32" spans="1:9" ht="15.65" x14ac:dyDescent="0.3">
      <c r="A32" s="13"/>
      <c r="B32" s="13" t="s">
        <v>25</v>
      </c>
      <c r="C32" s="14"/>
      <c r="D32" s="14"/>
      <c r="E32" s="14"/>
      <c r="F32" s="3">
        <f t="shared" si="0"/>
        <v>0</v>
      </c>
      <c r="G32" s="4" t="e">
        <f t="shared" si="1"/>
        <v>#DIV/0!</v>
      </c>
      <c r="H32" s="5">
        <f t="shared" si="2"/>
        <v>0</v>
      </c>
      <c r="I32" s="4" t="e">
        <f t="shared" si="3"/>
        <v>#DIV/0!</v>
      </c>
    </row>
    <row r="33" spans="1:9" ht="159.65" customHeight="1" x14ac:dyDescent="0.3">
      <c r="A33" s="13" t="s">
        <v>44</v>
      </c>
      <c r="B33" s="13" t="s">
        <v>45</v>
      </c>
      <c r="C33" s="9">
        <v>479.2</v>
      </c>
      <c r="D33" s="14">
        <v>1923</v>
      </c>
      <c r="E33" s="9">
        <v>1750.4</v>
      </c>
      <c r="F33" s="3">
        <f t="shared" si="0"/>
        <v>1271.2</v>
      </c>
      <c r="G33" s="4">
        <f t="shared" si="1"/>
        <v>265.27545909849749</v>
      </c>
      <c r="H33" s="5">
        <f t="shared" si="2"/>
        <v>-172.59999999999991</v>
      </c>
      <c r="I33" s="4">
        <f t="shared" si="3"/>
        <v>-8.9755590223608888</v>
      </c>
    </row>
    <row r="34" spans="1:9" ht="44.8" customHeight="1" x14ac:dyDescent="0.3">
      <c r="A34" s="33" t="s">
        <v>46</v>
      </c>
      <c r="B34" s="34" t="s">
        <v>47</v>
      </c>
      <c r="C34" s="9">
        <v>1861.4</v>
      </c>
      <c r="D34" s="35">
        <v>700</v>
      </c>
      <c r="E34" s="35">
        <v>591.5</v>
      </c>
      <c r="F34" s="3">
        <f t="shared" si="0"/>
        <v>-1269.9000000000001</v>
      </c>
      <c r="G34" s="4">
        <f t="shared" si="1"/>
        <v>-68.222843021381763</v>
      </c>
      <c r="H34" s="5">
        <f t="shared" si="2"/>
        <v>-108.5</v>
      </c>
      <c r="I34" s="4">
        <f t="shared" si="3"/>
        <v>-15.5</v>
      </c>
    </row>
    <row r="35" spans="1:9" ht="36.65" customHeight="1" x14ac:dyDescent="0.3">
      <c r="A35" s="33"/>
      <c r="B35" s="34"/>
      <c r="C35" s="9"/>
      <c r="D35" s="35"/>
      <c r="E35" s="35"/>
      <c r="F35" s="3"/>
      <c r="G35" s="4"/>
      <c r="H35" s="5"/>
      <c r="I35" s="4"/>
    </row>
    <row r="36" spans="1:9" ht="31.3" x14ac:dyDescent="0.3">
      <c r="A36" s="13" t="s">
        <v>48</v>
      </c>
      <c r="B36" s="13" t="s">
        <v>49</v>
      </c>
      <c r="C36" s="14">
        <v>591.29999999999995</v>
      </c>
      <c r="D36" s="14">
        <v>576</v>
      </c>
      <c r="E36" s="9">
        <v>341.9</v>
      </c>
      <c r="F36" s="3">
        <f t="shared" si="0"/>
        <v>-249.39999999999998</v>
      </c>
      <c r="G36" s="4">
        <f t="shared" si="1"/>
        <v>-42.178251310671399</v>
      </c>
      <c r="H36" s="5">
        <f t="shared" si="2"/>
        <v>-234.10000000000002</v>
      </c>
      <c r="I36" s="4">
        <f t="shared" si="3"/>
        <v>-40.642361111111114</v>
      </c>
    </row>
    <row r="37" spans="1:9" ht="31.3" x14ac:dyDescent="0.3">
      <c r="A37" s="13" t="s">
        <v>50</v>
      </c>
      <c r="B37" s="13" t="s">
        <v>51</v>
      </c>
      <c r="C37" s="15">
        <v>0</v>
      </c>
      <c r="D37" s="14">
        <v>162.6</v>
      </c>
      <c r="E37" s="14">
        <v>-8.1</v>
      </c>
      <c r="F37" s="3">
        <f t="shared" si="0"/>
        <v>-8.1</v>
      </c>
      <c r="G37" s="4" t="e">
        <f t="shared" si="1"/>
        <v>#DIV/0!</v>
      </c>
      <c r="H37" s="5">
        <f t="shared" si="2"/>
        <v>-170.7</v>
      </c>
      <c r="I37" s="4">
        <f t="shared" si="3"/>
        <v>-104.98154981549814</v>
      </c>
    </row>
    <row r="38" spans="1:9" ht="31.3" x14ac:dyDescent="0.3">
      <c r="A38" s="7" t="s">
        <v>52</v>
      </c>
      <c r="B38" s="11" t="s">
        <v>53</v>
      </c>
      <c r="C38" s="16">
        <v>180529.4</v>
      </c>
      <c r="D38" s="16">
        <v>906809.6</v>
      </c>
      <c r="E38" s="16">
        <v>198566.7</v>
      </c>
      <c r="F38" s="5">
        <f t="shared" si="0"/>
        <v>18037.300000000017</v>
      </c>
      <c r="G38" s="4">
        <f t="shared" si="1"/>
        <v>9.9913365911591239</v>
      </c>
      <c r="H38" s="5">
        <f t="shared" si="2"/>
        <v>-708242.89999999991</v>
      </c>
      <c r="I38" s="4">
        <f t="shared" si="3"/>
        <v>-78.102713072292133</v>
      </c>
    </row>
    <row r="39" spans="1:9" ht="15.65" x14ac:dyDescent="0.3">
      <c r="A39" s="13" t="s">
        <v>54</v>
      </c>
      <c r="B39" s="11"/>
      <c r="C39" s="17"/>
      <c r="D39" s="12"/>
      <c r="E39" s="12"/>
      <c r="F39" s="3">
        <f t="shared" si="0"/>
        <v>0</v>
      </c>
      <c r="G39" s="4" t="e">
        <f t="shared" si="1"/>
        <v>#DIV/0!</v>
      </c>
      <c r="H39" s="5">
        <f t="shared" si="2"/>
        <v>0</v>
      </c>
      <c r="I39" s="4" t="e">
        <f t="shared" si="3"/>
        <v>#DIV/0!</v>
      </c>
    </row>
    <row r="40" spans="1:9" ht="81.55" customHeight="1" x14ac:dyDescent="0.3">
      <c r="A40" s="7" t="s">
        <v>55</v>
      </c>
      <c r="B40" s="11" t="s">
        <v>56</v>
      </c>
      <c r="C40" s="17">
        <v>180532.3</v>
      </c>
      <c r="D40" s="17">
        <v>906569.6</v>
      </c>
      <c r="E40" s="17">
        <v>198569.3</v>
      </c>
      <c r="F40" s="5">
        <f t="shared" si="0"/>
        <v>18037</v>
      </c>
      <c r="G40" s="4">
        <f t="shared" si="1"/>
        <v>9.9910099190006445</v>
      </c>
      <c r="H40" s="5">
        <f t="shared" si="2"/>
        <v>-708000.3</v>
      </c>
      <c r="I40" s="4">
        <f t="shared" si="3"/>
        <v>-78.096629315609093</v>
      </c>
    </row>
    <row r="41" spans="1:9" ht="75.599999999999994" customHeight="1" x14ac:dyDescent="0.3">
      <c r="A41" s="13" t="s">
        <v>57</v>
      </c>
      <c r="B41" s="13" t="s">
        <v>58</v>
      </c>
      <c r="C41" s="9">
        <v>60408</v>
      </c>
      <c r="D41" s="14">
        <v>158584</v>
      </c>
      <c r="E41" s="9">
        <v>54632</v>
      </c>
      <c r="F41" s="3">
        <f t="shared" si="0"/>
        <v>-5776</v>
      </c>
      <c r="G41" s="4">
        <f t="shared" si="1"/>
        <v>-9.561647463912065</v>
      </c>
      <c r="H41" s="5">
        <f t="shared" si="2"/>
        <v>-103952</v>
      </c>
      <c r="I41" s="4">
        <f t="shared" si="3"/>
        <v>-65.550118549160061</v>
      </c>
    </row>
    <row r="42" spans="1:9" ht="75.599999999999994" customHeight="1" x14ac:dyDescent="0.3">
      <c r="A42" s="13" t="s">
        <v>59</v>
      </c>
      <c r="B42" s="13" t="s">
        <v>60</v>
      </c>
      <c r="C42" s="9">
        <v>14474.3</v>
      </c>
      <c r="D42" s="9" t="s">
        <v>75</v>
      </c>
      <c r="E42" s="9">
        <v>9647</v>
      </c>
      <c r="F42" s="5">
        <f t="shared" si="0"/>
        <v>-4827.2999999999993</v>
      </c>
      <c r="G42" s="4">
        <f t="shared" si="1"/>
        <v>-33.350835618993663</v>
      </c>
      <c r="H42" s="5" t="e">
        <f t="shared" si="2"/>
        <v>#VALUE!</v>
      </c>
      <c r="I42" s="4" t="e">
        <f t="shared" si="3"/>
        <v>#VALUE!</v>
      </c>
    </row>
    <row r="43" spans="1:9" ht="55.25" customHeight="1" x14ac:dyDescent="0.3">
      <c r="A43" s="13" t="s">
        <v>61</v>
      </c>
      <c r="B43" s="13" t="s">
        <v>62</v>
      </c>
      <c r="C43" s="9">
        <v>100559.9</v>
      </c>
      <c r="D43" s="14">
        <v>510346.8</v>
      </c>
      <c r="E43" s="29">
        <v>128989.2</v>
      </c>
      <c r="F43" s="5">
        <f t="shared" si="0"/>
        <v>28429.300000000003</v>
      </c>
      <c r="G43" s="4">
        <f t="shared" si="1"/>
        <v>28.271010611585734</v>
      </c>
      <c r="H43" s="5">
        <f t="shared" si="2"/>
        <v>-381357.6</v>
      </c>
      <c r="I43" s="4">
        <f t="shared" si="3"/>
        <v>-74.725186872926415</v>
      </c>
    </row>
    <row r="44" spans="1:9" ht="15.65" x14ac:dyDescent="0.3">
      <c r="A44" s="13" t="s">
        <v>63</v>
      </c>
      <c r="B44" s="13" t="s">
        <v>64</v>
      </c>
      <c r="C44" s="9">
        <v>5090</v>
      </c>
      <c r="D44" s="14">
        <v>21651</v>
      </c>
      <c r="E44" s="14">
        <v>5301</v>
      </c>
      <c r="F44" s="3">
        <f t="shared" si="0"/>
        <v>211</v>
      </c>
      <c r="G44" s="4">
        <f t="shared" si="1"/>
        <v>4.1453831041257372</v>
      </c>
      <c r="H44" s="5">
        <f t="shared" si="2"/>
        <v>-16350</v>
      </c>
      <c r="I44" s="4">
        <f t="shared" si="3"/>
        <v>-75.516142441457674</v>
      </c>
    </row>
    <row r="45" spans="1:9" ht="64.2" customHeight="1" x14ac:dyDescent="0.3">
      <c r="A45" s="7" t="s">
        <v>65</v>
      </c>
      <c r="B45" s="7" t="s">
        <v>66</v>
      </c>
      <c r="C45" s="14">
        <v>0</v>
      </c>
      <c r="D45" s="14">
        <v>240</v>
      </c>
      <c r="E45" s="9">
        <v>390</v>
      </c>
      <c r="F45" s="3">
        <f t="shared" si="0"/>
        <v>390</v>
      </c>
      <c r="G45" s="4" t="e">
        <f t="shared" si="1"/>
        <v>#DIV/0!</v>
      </c>
      <c r="H45" s="5">
        <f t="shared" si="2"/>
        <v>150</v>
      </c>
      <c r="I45" s="4">
        <f t="shared" si="3"/>
        <v>62.5</v>
      </c>
    </row>
    <row r="46" spans="1:9" ht="68.099999999999994" customHeight="1" x14ac:dyDescent="0.3">
      <c r="A46" s="7" t="s">
        <v>68</v>
      </c>
      <c r="B46" s="7" t="s">
        <v>69</v>
      </c>
      <c r="C46" s="14">
        <v>-2.8</v>
      </c>
      <c r="D46" s="14"/>
      <c r="E46" s="9">
        <v>-392.5</v>
      </c>
      <c r="F46" s="5">
        <f t="shared" si="0"/>
        <v>-389.7</v>
      </c>
      <c r="G46" s="4">
        <f t="shared" si="1"/>
        <v>13917.857142857145</v>
      </c>
      <c r="H46" s="5"/>
      <c r="I46" s="4"/>
    </row>
    <row r="47" spans="1:9" ht="15.65" x14ac:dyDescent="0.3">
      <c r="A47" s="8"/>
      <c r="B47" s="8" t="s">
        <v>67</v>
      </c>
      <c r="C47" s="16">
        <f>(C38+C10)</f>
        <v>255343.4</v>
      </c>
      <c r="D47" s="16">
        <f>(D38+D10)</f>
        <v>1407353.6</v>
      </c>
      <c r="E47" s="16">
        <f>(E38+E10)</f>
        <v>283764.2</v>
      </c>
      <c r="F47" s="5">
        <f t="shared" si="0"/>
        <v>28420.800000000017</v>
      </c>
      <c r="G47" s="4">
        <f t="shared" si="1"/>
        <v>11.130422795341497</v>
      </c>
      <c r="H47" s="5">
        <f t="shared" si="2"/>
        <v>-1123589.4000000001</v>
      </c>
      <c r="I47" s="4">
        <f t="shared" si="3"/>
        <v>-79.837035980154525</v>
      </c>
    </row>
  </sheetData>
  <mergeCells count="10">
    <mergeCell ref="G5:G8"/>
    <mergeCell ref="H5:H8"/>
    <mergeCell ref="I5:I8"/>
    <mergeCell ref="A2:I4"/>
    <mergeCell ref="A34:A35"/>
    <mergeCell ref="B34:B35"/>
    <mergeCell ref="D34:D35"/>
    <mergeCell ref="E34:E35"/>
    <mergeCell ref="A5:A8"/>
    <mergeCell ref="B5:B8"/>
  </mergeCells>
  <pageMargins left="0.70866141732283472" right="0.70866141732283472" top="0.74803149606299213" bottom="0.74803149606299213" header="0.31496062992125984" footer="0.31496062992125984"/>
  <pageSetup paperSize="9" scale="62" fitToWidth="0" fitToHeight="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Лучкова Галина Михайловна</cp:lastModifiedBy>
  <cp:lastPrinted>2024-05-13T09:30:27Z</cp:lastPrinted>
  <dcterms:created xsi:type="dcterms:W3CDTF">2022-04-27T06:30:11Z</dcterms:created>
  <dcterms:modified xsi:type="dcterms:W3CDTF">2024-05-13T09:33:05Z</dcterms:modified>
</cp:coreProperties>
</file>